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X34" i="1" l="1"/>
  <c r="X36" i="1"/>
  <c r="AN48" i="1"/>
  <c r="Y34" i="1"/>
  <c r="Y36" i="1"/>
  <c r="AM48" i="1"/>
  <c r="Z34" i="1"/>
  <c r="Z36" i="1"/>
  <c r="AL48" i="1"/>
  <c r="AN44" i="1"/>
  <c r="AM44" i="1"/>
  <c r="AL44" i="1"/>
  <c r="X25" i="1"/>
  <c r="X27" i="1"/>
  <c r="AN38" i="1"/>
  <c r="Y25" i="1"/>
  <c r="Y27" i="1"/>
  <c r="AM38" i="1"/>
  <c r="Z25" i="1"/>
  <c r="Z27" i="1"/>
  <c r="AL38" i="1"/>
  <c r="AN34" i="1"/>
  <c r="AM34" i="1"/>
  <c r="AL34" i="1"/>
  <c r="AQ48" i="1"/>
  <c r="AP48" i="1"/>
  <c r="AO48" i="1"/>
  <c r="AQ44" i="1"/>
  <c r="AP44" i="1"/>
  <c r="AO44" i="1"/>
  <c r="AN41" i="1"/>
  <c r="AM41" i="1"/>
  <c r="AL41" i="1"/>
  <c r="AQ38" i="1"/>
  <c r="AP38" i="1"/>
  <c r="AO38" i="1"/>
  <c r="AQ34" i="1"/>
  <c r="AP34" i="1"/>
  <c r="AO34" i="1"/>
  <c r="AA34" i="1"/>
  <c r="AA36" i="1"/>
  <c r="AA25" i="1"/>
  <c r="AA27" i="1"/>
  <c r="AD34" i="1"/>
  <c r="AC34" i="1"/>
  <c r="AD25" i="1"/>
  <c r="AC25" i="1"/>
  <c r="AL4" i="1"/>
  <c r="AN26" i="1"/>
  <c r="AM26" i="1"/>
  <c r="AL26" i="1"/>
  <c r="AN22" i="1"/>
  <c r="AM22" i="1"/>
  <c r="AL22" i="1"/>
  <c r="AN12" i="1"/>
  <c r="AM12" i="1"/>
  <c r="AL12" i="1"/>
  <c r="AQ25" i="1"/>
  <c r="AP25" i="1"/>
  <c r="AO25" i="1"/>
  <c r="AN25" i="1"/>
  <c r="AM25" i="1"/>
  <c r="AL25" i="1"/>
  <c r="AQ11" i="1"/>
  <c r="AP11" i="1"/>
  <c r="AO11" i="1"/>
  <c r="AN11" i="1"/>
  <c r="AM11" i="1"/>
  <c r="AL11" i="1"/>
  <c r="AN8" i="1"/>
  <c r="AM8" i="1"/>
  <c r="AL8" i="1"/>
  <c r="AN18" i="1"/>
  <c r="AM18" i="1"/>
  <c r="AL18" i="1"/>
  <c r="AN4" i="1"/>
  <c r="AM4" i="1"/>
  <c r="AQ26" i="1"/>
  <c r="AP26" i="1"/>
  <c r="AO26" i="1"/>
  <c r="AQ22" i="1"/>
  <c r="AP22" i="1"/>
  <c r="AO22" i="1"/>
  <c r="AQ18" i="1"/>
  <c r="AP18" i="1"/>
  <c r="AO18" i="1"/>
  <c r="AQ12" i="1"/>
  <c r="AP12" i="1"/>
  <c r="AO12" i="1"/>
  <c r="AQ8" i="1"/>
  <c r="AP8" i="1"/>
  <c r="AO8" i="1"/>
  <c r="AQ4" i="1"/>
  <c r="AP4" i="1"/>
  <c r="AO4" i="1"/>
</calcChain>
</file>

<file path=xl/sharedStrings.xml><?xml version="1.0" encoding="utf-8"?>
<sst xmlns="http://schemas.openxmlformats.org/spreadsheetml/2006/main" count="299" uniqueCount="84">
  <si>
    <t>Eppi ID</t>
  </si>
  <si>
    <t>TITLE</t>
  </si>
  <si>
    <t>AUTHOR</t>
  </si>
  <si>
    <t>JOURNAL</t>
  </si>
  <si>
    <t>YEAR</t>
  </si>
  <si>
    <t>VOLUME</t>
  </si>
  <si>
    <t>PAGE START-PAGE END</t>
  </si>
  <si>
    <t>AUTHOR E-MAIL</t>
  </si>
  <si>
    <t>STUDY COUNTRY</t>
  </si>
  <si>
    <t>LOCATION SITE/NAME</t>
  </si>
  <si>
    <t>LATITUDE</t>
  </si>
  <si>
    <t>LONGITUDE</t>
  </si>
  <si>
    <t>KÖPPEN CLIMATE ZONE</t>
  </si>
  <si>
    <t>Long-term no-till impacts on organic carbon and properties of two contrasting soils and corn yields in Ohio</t>
  </si>
  <si>
    <t xml:space="preserve">Kumar S ; Kadono A ; Lal R ; Dick W ; </t>
  </si>
  <si>
    <t>Soil Science Society of America Journal</t>
  </si>
  <si>
    <t>1798-1809</t>
  </si>
  <si>
    <t>kumar.278@osu.edu</t>
  </si>
  <si>
    <t>USA</t>
  </si>
  <si>
    <t>Ohio Agricultural Research and Development
Center (OARDC), Wooster</t>
  </si>
  <si>
    <t>Dfa</t>
  </si>
  <si>
    <t>OARDC Northwestern Agricultural
Research Station (NWARS) near Hoytville</t>
  </si>
  <si>
    <t>INTERVENTION (crop rotation / fertiliser / amendments / catch crop / tillage / multiple / farming system)</t>
  </si>
  <si>
    <t>NUMBER OF TREATMENTS</t>
  </si>
  <si>
    <t>WHICH TREATMENTS</t>
  </si>
  <si>
    <t>crop rotation / tillage</t>
  </si>
  <si>
    <t>3 x 2</t>
  </si>
  <si>
    <t>no tillage / minimum tillage / plow tillage / continuous corn / corn-soybean</t>
  </si>
  <si>
    <t>DATA LOCATION</t>
  </si>
  <si>
    <t>BULK DENSITY (measured / calculated / not present)</t>
  </si>
  <si>
    <t>VARIANCE PRESENTED</t>
  </si>
  <si>
    <t>Variability Measure</t>
  </si>
  <si>
    <t>CRITICAL APPRAISAL, PRELIMINARY COMMENT</t>
  </si>
  <si>
    <t>Table 1</t>
  </si>
  <si>
    <t>measured</t>
  </si>
  <si>
    <t>p-values from ANOVA in Table 1</t>
  </si>
  <si>
    <t>None (overal SD calculable)</t>
  </si>
  <si>
    <t>Seems OK</t>
  </si>
  <si>
    <t>Table 1.Soil organic C (SOC) concentrations and stocks for the 0- to 10-, 10- to 20-, 20- to 30-, and 30- to 40-cm depths maintained
under long-term tillage and crop rotations and woodlots for the Wooster and Hoytville sites</t>
  </si>
  <si>
    <t>SOC (g/kg)</t>
  </si>
  <si>
    <t>Depth (cm)</t>
  </si>
  <si>
    <t>0-10</t>
  </si>
  <si>
    <t>10-20</t>
  </si>
  <si>
    <t>20-30</t>
  </si>
  <si>
    <t>30-40</t>
  </si>
  <si>
    <t>PT</t>
  </si>
  <si>
    <t>MT</t>
  </si>
  <si>
    <t>NT</t>
  </si>
  <si>
    <t>WL</t>
  </si>
  <si>
    <t>CC</t>
  </si>
  <si>
    <t>CS</t>
  </si>
  <si>
    <t>Rotation</t>
  </si>
  <si>
    <t>Tillage</t>
  </si>
  <si>
    <t>Wooster</t>
  </si>
  <si>
    <t>ANOVA</t>
  </si>
  <si>
    <t>tillage</t>
  </si>
  <si>
    <t>rotation</t>
  </si>
  <si>
    <t>tillage x rotation</t>
  </si>
  <si>
    <t>&lt;0.01</t>
  </si>
  <si>
    <t>Hoytville</t>
  </si>
  <si>
    <t>SOC (Mg/ha)</t>
  </si>
  <si>
    <t>PT, plow tillage; MT, minimum tillage; NT, no-till; CC, continuous corn; CS, corn–soybean rotation; WL, woodlot areas with undisturbed soil</t>
  </si>
  <si>
    <t>Figure 2. Bulk density as in! uenced by no-till (NT), minimum tillage (MT),
and plow tillage (PT), and in an adjacent woodlot (WL) area at different
depths for the (A) Wooster and (B) Hoytville soils. Bars indicate the
least signi# cant difference (0.05) values and are presented at different
depths when signi# cant differences occurred among the treatments.</t>
  </si>
  <si>
    <t>Bulk density (Mg/m3)</t>
  </si>
  <si>
    <t>LSD(0.05)</t>
  </si>
  <si>
    <t xml:space="preserve">At the Wooster site, the PT system involved moldboard plowing to a depth of 20 to 25 cm in the spring of each season, followed by a 10-cm-deep secondary tillage (disking or $  eld cultivator) before planting. The MT system involved chisel plowing, without soil inversion, to a depth of 20 to 25 cm in spring, followed by a single pass of a field cultivator to the 10-cm depth just before planting. The MT system retains crop residues on the soil surface but often less than the 30% normally required to qualify as a conservation tillage practice. The PT treatment incorporates almost 100% of the residues. The NT treatment involved complete elimination of pre-plant tillage operations, and seed was planted directly into soil that had residues remaining on the surface from the previous year’s crop. At the Hoytville site, tillage was performed in the fall every year. During the 6-yr interval before 1962 and 1963, this site was under a corn–oat (Avena sativa  L.)–meadow rotation, with plowing and disking during 4 of the 6 yr. Soils at this site are nonsloping and have poor drainage when wet but cracks when dry. The WL areas at both sites included part of the remnants of a hardwood forest, which dominated the area before the land clearing that occurred in the 1930s and have no history of agricultural disturbances (Mishra et al., 2010) </t>
  </si>
  <si>
    <t>ES</t>
  </si>
  <si>
    <t>0-15</t>
  </si>
  <si>
    <t>mean</t>
  </si>
  <si>
    <t>SD</t>
  </si>
  <si>
    <t>n</t>
  </si>
  <si>
    <t>Depth correction</t>
  </si>
  <si>
    <t>RT</t>
  </si>
  <si>
    <t>CT</t>
  </si>
  <si>
    <t>NT-CT</t>
  </si>
  <si>
    <t>RT-CT</t>
  </si>
  <si>
    <t>NT-RT</t>
  </si>
  <si>
    <t>15-30</t>
  </si>
  <si>
    <t>&gt;30</t>
  </si>
  <si>
    <t>n/a</t>
  </si>
  <si>
    <t>0-30</t>
  </si>
  <si>
    <t>0-40</t>
  </si>
  <si>
    <t>conc</t>
  </si>
  <si>
    <t>stock</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</si>
</sst>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9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8">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0" fillId="0" borderId="0" xfId="0" applyAlignment="1"/>
    <xf numFmtId="0" fontId="5" fillId="2" borderId="0" xfId="0" applyFont="1" applyFill="1"/>
    <xf numFmtId="0" fontId="5" fillId="0" borderId="0" xfId="0" applyFont="1"/>
    <xf numFmtId="0" fontId="5" fillId="3" borderId="0" xfId="0" applyFont="1" applyFill="1"/>
    <xf numFmtId="0" fontId="0" fillId="0" borderId="0" xfId="0" applyAlignment="1">
      <alignment horizontal="center"/>
    </xf>
    <xf numFmtId="0" fontId="0" fillId="0" borderId="0" xfId="0" applyAlignment="1">
      <alignment wrapText="1"/>
    </xf>
    <xf numFmtId="0" fontId="2" fillId="0" borderId="0" xfId="0" applyFont="1" applyFill="1" applyAlignment="1">
      <alignment horizontal="center"/>
    </xf>
  </cellXfs>
  <cellStyles count="9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52"/>
  <sheetViews>
    <sheetView tabSelected="1" topLeftCell="U1" zoomScale="70" zoomScaleNormal="70" workbookViewId="0">
      <selection activeCell="AS41" sqref="AS41:AX41"/>
    </sheetView>
  </sheetViews>
  <sheetFormatPr defaultColWidth="11" defaultRowHeight="15.75" x14ac:dyDescent="0.25"/>
  <sheetData>
    <row r="1" spans="1:43" x14ac:dyDescent="0.25">
      <c r="A1" s="1" t="s">
        <v>0</v>
      </c>
      <c r="B1" s="2" t="s">
        <v>1</v>
      </c>
      <c r="C1" s="1" t="s">
        <v>2</v>
      </c>
      <c r="D1" s="1" t="s">
        <v>3</v>
      </c>
      <c r="E1" s="1" t="s">
        <v>4</v>
      </c>
      <c r="F1" s="1" t="s">
        <v>5</v>
      </c>
      <c r="G1" s="3" t="s">
        <v>6</v>
      </c>
      <c r="H1" s="1" t="s">
        <v>7</v>
      </c>
      <c r="I1" s="1" t="s">
        <v>8</v>
      </c>
      <c r="J1" s="1" t="s">
        <v>9</v>
      </c>
      <c r="K1" s="4" t="s">
        <v>10</v>
      </c>
      <c r="L1" s="4" t="s">
        <v>11</v>
      </c>
      <c r="M1" s="1" t="s">
        <v>12</v>
      </c>
      <c r="N1" s="1" t="s">
        <v>22</v>
      </c>
      <c r="O1" s="1" t="s">
        <v>23</v>
      </c>
      <c r="P1" s="1" t="s">
        <v>24</v>
      </c>
      <c r="Q1" s="1" t="s">
        <v>28</v>
      </c>
      <c r="R1" s="1" t="s">
        <v>29</v>
      </c>
      <c r="S1" s="1" t="s">
        <v>30</v>
      </c>
      <c r="T1" s="1" t="s">
        <v>31</v>
      </c>
      <c r="U1" s="1" t="s">
        <v>32</v>
      </c>
      <c r="W1" s="9" t="s">
        <v>38</v>
      </c>
      <c r="AJ1" t="s">
        <v>82</v>
      </c>
    </row>
    <row r="2" spans="1:43" x14ac:dyDescent="0.25">
      <c r="A2" s="5">
        <v>10244144</v>
      </c>
      <c r="B2" s="6" t="s">
        <v>13</v>
      </c>
      <c r="C2" s="5" t="s">
        <v>14</v>
      </c>
      <c r="D2" s="5" t="s">
        <v>15</v>
      </c>
      <c r="E2" s="5">
        <v>2012</v>
      </c>
      <c r="F2" s="5">
        <v>76</v>
      </c>
      <c r="G2" s="7" t="s">
        <v>16</v>
      </c>
      <c r="H2" s="5" t="s">
        <v>17</v>
      </c>
      <c r="I2" s="5" t="s">
        <v>18</v>
      </c>
      <c r="J2" s="5" t="s">
        <v>19</v>
      </c>
      <c r="K2" s="8">
        <v>40.781999999999996</v>
      </c>
      <c r="L2" s="5">
        <v>-81.953000000000003</v>
      </c>
      <c r="M2" s="5" t="s">
        <v>20</v>
      </c>
      <c r="N2" s="5" t="s">
        <v>25</v>
      </c>
      <c r="O2" s="5" t="s">
        <v>26</v>
      </c>
      <c r="P2" s="5" t="s">
        <v>27</v>
      </c>
      <c r="Q2" s="5" t="s">
        <v>33</v>
      </c>
      <c r="R2" s="5" t="s">
        <v>34</v>
      </c>
      <c r="S2" s="5" t="s">
        <v>35</v>
      </c>
      <c r="T2" s="5" t="s">
        <v>36</v>
      </c>
      <c r="U2" s="5" t="s">
        <v>37</v>
      </c>
      <c r="W2" s="5" t="s">
        <v>39</v>
      </c>
      <c r="X2" s="17" t="s">
        <v>53</v>
      </c>
      <c r="Y2" s="17"/>
      <c r="Z2" s="17"/>
      <c r="AA2" s="17"/>
      <c r="AB2" s="17"/>
      <c r="AC2" s="17"/>
      <c r="AD2" s="17"/>
      <c r="AE2" s="17"/>
      <c r="AF2" s="17"/>
      <c r="AG2" s="17"/>
      <c r="AH2" s="17"/>
      <c r="AJ2" t="s">
        <v>66</v>
      </c>
    </row>
    <row r="3" spans="1:43" x14ac:dyDescent="0.25">
      <c r="A3" s="5">
        <v>10244144</v>
      </c>
      <c r="B3" s="6" t="s">
        <v>13</v>
      </c>
      <c r="C3" s="5" t="s">
        <v>14</v>
      </c>
      <c r="D3" s="5" t="s">
        <v>15</v>
      </c>
      <c r="E3" s="5">
        <v>2012</v>
      </c>
      <c r="F3" s="5">
        <v>76</v>
      </c>
      <c r="G3" s="7" t="s">
        <v>16</v>
      </c>
      <c r="H3" s="5" t="s">
        <v>17</v>
      </c>
      <c r="I3" s="5" t="s">
        <v>18</v>
      </c>
      <c r="J3" s="5" t="s">
        <v>21</v>
      </c>
      <c r="K3" s="8">
        <v>41.183333333333302</v>
      </c>
      <c r="L3" s="8">
        <v>-83.783333333333303</v>
      </c>
      <c r="M3" s="5" t="s">
        <v>20</v>
      </c>
      <c r="N3" s="5" t="s">
        <v>25</v>
      </c>
      <c r="O3" s="5" t="s">
        <v>26</v>
      </c>
      <c r="P3" s="5" t="s">
        <v>27</v>
      </c>
      <c r="Q3" s="5" t="s">
        <v>33</v>
      </c>
      <c r="R3" s="5" t="s">
        <v>34</v>
      </c>
      <c r="S3" s="5" t="s">
        <v>35</v>
      </c>
      <c r="T3" s="5" t="s">
        <v>36</v>
      </c>
      <c r="U3" s="5" t="s">
        <v>37</v>
      </c>
      <c r="X3" s="17" t="s">
        <v>52</v>
      </c>
      <c r="Y3" s="17"/>
      <c r="Z3" s="17"/>
      <c r="AA3" s="17"/>
      <c r="AC3" s="15" t="s">
        <v>51</v>
      </c>
      <c r="AD3" s="15"/>
      <c r="AF3" t="s">
        <v>54</v>
      </c>
      <c r="AJ3" t="s">
        <v>53</v>
      </c>
      <c r="AL3" t="s">
        <v>47</v>
      </c>
      <c r="AM3" t="s">
        <v>72</v>
      </c>
      <c r="AN3" t="s">
        <v>73</v>
      </c>
      <c r="AO3" s="12" t="s">
        <v>74</v>
      </c>
      <c r="AP3" s="12" t="s">
        <v>75</v>
      </c>
      <c r="AQ3" s="12" t="s">
        <v>76</v>
      </c>
    </row>
    <row r="4" spans="1:43" x14ac:dyDescent="0.25">
      <c r="W4" s="5" t="s">
        <v>40</v>
      </c>
      <c r="X4" t="s">
        <v>45</v>
      </c>
      <c r="Y4" t="s">
        <v>46</v>
      </c>
      <c r="Z4" t="s">
        <v>47</v>
      </c>
      <c r="AA4" t="s">
        <v>48</v>
      </c>
      <c r="AC4" t="s">
        <v>49</v>
      </c>
      <c r="AD4" t="s">
        <v>50</v>
      </c>
      <c r="AF4" t="s">
        <v>55</v>
      </c>
      <c r="AG4" t="s">
        <v>56</v>
      </c>
      <c r="AH4" t="s">
        <v>57</v>
      </c>
      <c r="AJ4" t="s">
        <v>67</v>
      </c>
      <c r="AK4" t="s">
        <v>68</v>
      </c>
      <c r="AL4">
        <f>AVERAGE(Z5:Z6)</f>
        <v>16.399999999999999</v>
      </c>
      <c r="AM4">
        <f>AVERAGE(Y5:Y6)</f>
        <v>13.899999999999999</v>
      </c>
      <c r="AN4">
        <f>AVERAGE(X5:X6)</f>
        <v>11.76</v>
      </c>
      <c r="AO4" s="12">
        <f>AL4-AN4</f>
        <v>4.6399999999999988</v>
      </c>
      <c r="AP4" s="12">
        <f>AM4-AN4</f>
        <v>2.1399999999999988</v>
      </c>
      <c r="AQ4" s="12">
        <f>AL4-AM4</f>
        <v>2.5</v>
      </c>
    </row>
    <row r="5" spans="1:43" x14ac:dyDescent="0.25">
      <c r="A5" s="16" t="s">
        <v>65</v>
      </c>
      <c r="B5" s="16"/>
      <c r="C5" s="16"/>
      <c r="D5" s="16"/>
      <c r="E5" s="16"/>
      <c r="F5" s="16"/>
      <c r="G5" s="16"/>
      <c r="H5" s="16"/>
      <c r="I5" s="16"/>
      <c r="J5" s="16"/>
      <c r="K5" s="16"/>
      <c r="L5" s="16"/>
      <c r="M5" s="16"/>
      <c r="N5" s="16"/>
      <c r="O5" s="16"/>
      <c r="P5" s="16"/>
      <c r="Q5" s="16"/>
      <c r="R5" s="16"/>
      <c r="S5" s="16"/>
      <c r="W5" t="s">
        <v>41</v>
      </c>
      <c r="X5">
        <v>14</v>
      </c>
      <c r="Y5">
        <v>15.1</v>
      </c>
      <c r="Z5">
        <v>18.8</v>
      </c>
      <c r="AA5">
        <v>26.8</v>
      </c>
      <c r="AC5">
        <v>16.2</v>
      </c>
      <c r="AD5">
        <v>15.7</v>
      </c>
      <c r="AF5" t="s">
        <v>58</v>
      </c>
      <c r="AG5">
        <v>0.65</v>
      </c>
      <c r="AH5">
        <v>7.0000000000000007E-2</v>
      </c>
      <c r="AK5" t="s">
        <v>69</v>
      </c>
      <c r="AL5" t="s">
        <v>79</v>
      </c>
      <c r="AM5" t="s">
        <v>79</v>
      </c>
      <c r="AN5" t="s">
        <v>79</v>
      </c>
      <c r="AO5" s="12" t="s">
        <v>79</v>
      </c>
      <c r="AP5" s="12" t="s">
        <v>79</v>
      </c>
      <c r="AQ5" s="12" t="s">
        <v>79</v>
      </c>
    </row>
    <row r="6" spans="1:43" x14ac:dyDescent="0.25">
      <c r="A6" s="16"/>
      <c r="B6" s="16"/>
      <c r="C6" s="16"/>
      <c r="D6" s="16"/>
      <c r="E6" s="16"/>
      <c r="F6" s="16"/>
      <c r="G6" s="16"/>
      <c r="H6" s="16"/>
      <c r="I6" s="16"/>
      <c r="J6" s="16"/>
      <c r="K6" s="16"/>
      <c r="L6" s="16"/>
      <c r="M6" s="16"/>
      <c r="N6" s="16"/>
      <c r="O6" s="16"/>
      <c r="P6" s="16"/>
      <c r="Q6" s="16"/>
      <c r="R6" s="16"/>
      <c r="S6" s="16"/>
      <c r="W6" s="10" t="s">
        <v>42</v>
      </c>
      <c r="X6">
        <v>9.52</v>
      </c>
      <c r="Y6">
        <v>12.7</v>
      </c>
      <c r="Z6">
        <v>14</v>
      </c>
      <c r="AA6">
        <v>16.100000000000001</v>
      </c>
      <c r="AC6">
        <v>12.4</v>
      </c>
      <c r="AD6">
        <v>11.7</v>
      </c>
      <c r="AF6">
        <v>0.01</v>
      </c>
      <c r="AG6">
        <v>0.78</v>
      </c>
      <c r="AH6">
        <v>0.13</v>
      </c>
      <c r="AK6" t="s">
        <v>70</v>
      </c>
      <c r="AL6">
        <v>3</v>
      </c>
      <c r="AM6">
        <v>3</v>
      </c>
      <c r="AN6">
        <v>3</v>
      </c>
      <c r="AO6" s="12">
        <v>6</v>
      </c>
      <c r="AP6" s="12">
        <v>6</v>
      </c>
      <c r="AQ6" s="12">
        <v>6</v>
      </c>
    </row>
    <row r="7" spans="1:43" x14ac:dyDescent="0.25">
      <c r="A7" s="16"/>
      <c r="B7" s="16"/>
      <c r="C7" s="16"/>
      <c r="D7" s="16"/>
      <c r="E7" s="16"/>
      <c r="F7" s="16"/>
      <c r="G7" s="16"/>
      <c r="H7" s="16"/>
      <c r="I7" s="16"/>
      <c r="J7" s="16"/>
      <c r="K7" s="16"/>
      <c r="L7" s="16"/>
      <c r="M7" s="16"/>
      <c r="N7" s="16"/>
      <c r="O7" s="16"/>
      <c r="P7" s="16"/>
      <c r="Q7" s="16"/>
      <c r="R7" s="16"/>
      <c r="S7" s="16"/>
      <c r="W7" t="s">
        <v>43</v>
      </c>
      <c r="X7">
        <v>7.01</v>
      </c>
      <c r="Y7">
        <v>7.61</v>
      </c>
      <c r="Z7">
        <v>5.43</v>
      </c>
      <c r="AA7">
        <v>11.4</v>
      </c>
      <c r="AC7">
        <v>6.22</v>
      </c>
      <c r="AD7">
        <v>6.01</v>
      </c>
      <c r="AF7">
        <v>0.34</v>
      </c>
      <c r="AG7">
        <v>0.85</v>
      </c>
      <c r="AH7">
        <v>0.11</v>
      </c>
      <c r="AK7" t="s">
        <v>71</v>
      </c>
      <c r="AL7">
        <v>1</v>
      </c>
      <c r="AM7">
        <v>1</v>
      </c>
      <c r="AN7">
        <v>1</v>
      </c>
      <c r="AO7" s="12">
        <v>1</v>
      </c>
      <c r="AP7" s="12">
        <v>1</v>
      </c>
      <c r="AQ7" s="12">
        <v>1</v>
      </c>
    </row>
    <row r="8" spans="1:43" x14ac:dyDescent="0.25">
      <c r="A8" s="16"/>
      <c r="B8" s="16"/>
      <c r="C8" s="16"/>
      <c r="D8" s="16"/>
      <c r="E8" s="16"/>
      <c r="F8" s="16"/>
      <c r="G8" s="16"/>
      <c r="H8" s="16"/>
      <c r="I8" s="16"/>
      <c r="J8" s="16"/>
      <c r="K8" s="16"/>
      <c r="L8" s="16"/>
      <c r="M8" s="16"/>
      <c r="N8" s="16"/>
      <c r="O8" s="16"/>
      <c r="P8" s="16"/>
      <c r="Q8" s="16"/>
      <c r="R8" s="16"/>
      <c r="S8" s="16"/>
      <c r="W8" t="s">
        <v>44</v>
      </c>
      <c r="X8">
        <v>5.05</v>
      </c>
      <c r="Y8">
        <v>5.21</v>
      </c>
      <c r="Z8">
        <v>3.41</v>
      </c>
      <c r="AA8">
        <v>6.53</v>
      </c>
      <c r="AC8">
        <v>4.53</v>
      </c>
      <c r="AD8">
        <v>4.58</v>
      </c>
      <c r="AF8">
        <v>0.3</v>
      </c>
      <c r="AG8">
        <v>0.81</v>
      </c>
      <c r="AH8">
        <v>0.76</v>
      </c>
      <c r="AJ8" t="s">
        <v>77</v>
      </c>
      <c r="AK8" t="s">
        <v>68</v>
      </c>
      <c r="AL8">
        <f>Z7</f>
        <v>5.43</v>
      </c>
      <c r="AM8">
        <f>Y7</f>
        <v>7.61</v>
      </c>
      <c r="AN8">
        <f>X7</f>
        <v>7.01</v>
      </c>
      <c r="AO8" s="12">
        <f>AL8-AN8</f>
        <v>-1.58</v>
      </c>
      <c r="AP8" s="12">
        <f>AM8-AN8</f>
        <v>0.60000000000000053</v>
      </c>
      <c r="AQ8" s="12">
        <f>AL8-AM8</f>
        <v>-2.1800000000000006</v>
      </c>
    </row>
    <row r="9" spans="1:43" x14ac:dyDescent="0.25">
      <c r="A9" s="16"/>
      <c r="B9" s="16"/>
      <c r="C9" s="16"/>
      <c r="D9" s="16"/>
      <c r="E9" s="16"/>
      <c r="F9" s="16"/>
      <c r="G9" s="16"/>
      <c r="H9" s="16"/>
      <c r="I9" s="16"/>
      <c r="J9" s="16"/>
      <c r="K9" s="16"/>
      <c r="L9" s="16"/>
      <c r="M9" s="16"/>
      <c r="N9" s="16"/>
      <c r="O9" s="16"/>
      <c r="P9" s="16"/>
      <c r="Q9" s="16"/>
      <c r="R9" s="16"/>
      <c r="S9" s="16"/>
      <c r="AK9" t="s">
        <v>69</v>
      </c>
      <c r="AL9" t="s">
        <v>79</v>
      </c>
      <c r="AM9" t="s">
        <v>79</v>
      </c>
      <c r="AN9" t="s">
        <v>79</v>
      </c>
      <c r="AO9" s="12" t="s">
        <v>79</v>
      </c>
      <c r="AP9" s="12" t="s">
        <v>79</v>
      </c>
      <c r="AQ9" s="12" t="s">
        <v>79</v>
      </c>
    </row>
    <row r="10" spans="1:43" x14ac:dyDescent="0.25">
      <c r="A10" s="16"/>
      <c r="B10" s="16"/>
      <c r="C10" s="16"/>
      <c r="D10" s="16"/>
      <c r="E10" s="16"/>
      <c r="F10" s="16"/>
      <c r="G10" s="16"/>
      <c r="H10" s="16"/>
      <c r="I10" s="16"/>
      <c r="J10" s="16"/>
      <c r="K10" s="16"/>
      <c r="L10" s="16"/>
      <c r="M10" s="16"/>
      <c r="N10" s="16"/>
      <c r="O10" s="16"/>
      <c r="P10" s="16"/>
      <c r="Q10" s="16"/>
      <c r="R10" s="16"/>
      <c r="S10" s="16"/>
      <c r="X10" s="15" t="s">
        <v>59</v>
      </c>
      <c r="Y10" s="15"/>
      <c r="Z10" s="15"/>
      <c r="AA10" s="15"/>
      <c r="AB10" s="15"/>
      <c r="AC10" s="15"/>
      <c r="AD10" s="15"/>
      <c r="AE10" s="15"/>
      <c r="AF10" s="15"/>
      <c r="AG10" s="15"/>
      <c r="AH10" s="15"/>
      <c r="AK10" t="s">
        <v>70</v>
      </c>
      <c r="AL10">
        <v>3</v>
      </c>
      <c r="AM10">
        <v>3</v>
      </c>
      <c r="AN10">
        <v>3</v>
      </c>
      <c r="AO10" s="12">
        <v>6</v>
      </c>
      <c r="AP10" s="12">
        <v>6</v>
      </c>
      <c r="AQ10" s="12">
        <v>6</v>
      </c>
    </row>
    <row r="11" spans="1:43" x14ac:dyDescent="0.25">
      <c r="X11" s="17" t="s">
        <v>52</v>
      </c>
      <c r="Y11" s="17"/>
      <c r="Z11" s="17"/>
      <c r="AA11" s="17"/>
      <c r="AC11" s="15" t="s">
        <v>51</v>
      </c>
      <c r="AD11" s="15"/>
      <c r="AF11" t="s">
        <v>54</v>
      </c>
      <c r="AK11" t="s">
        <v>71</v>
      </c>
      <c r="AL11">
        <f t="shared" ref="AL11:AQ11" si="0">2/3</f>
        <v>0.66666666666666663</v>
      </c>
      <c r="AM11">
        <f t="shared" si="0"/>
        <v>0.66666666666666663</v>
      </c>
      <c r="AN11">
        <f t="shared" si="0"/>
        <v>0.66666666666666663</v>
      </c>
      <c r="AO11" s="12">
        <f t="shared" si="0"/>
        <v>0.66666666666666663</v>
      </c>
      <c r="AP11" s="12">
        <f t="shared" si="0"/>
        <v>0.66666666666666663</v>
      </c>
      <c r="AQ11" s="12">
        <f t="shared" si="0"/>
        <v>0.66666666666666663</v>
      </c>
    </row>
    <row r="12" spans="1:43" x14ac:dyDescent="0.25">
      <c r="W12" s="5" t="s">
        <v>40</v>
      </c>
      <c r="X12" t="s">
        <v>45</v>
      </c>
      <c r="Y12" t="s">
        <v>46</v>
      </c>
      <c r="Z12" t="s">
        <v>47</v>
      </c>
      <c r="AA12" t="s">
        <v>48</v>
      </c>
      <c r="AC12" t="s">
        <v>49</v>
      </c>
      <c r="AD12" t="s">
        <v>50</v>
      </c>
      <c r="AF12" t="s">
        <v>55</v>
      </c>
      <c r="AG12" t="s">
        <v>56</v>
      </c>
      <c r="AH12" t="s">
        <v>57</v>
      </c>
      <c r="AJ12" t="s">
        <v>78</v>
      </c>
      <c r="AK12" t="s">
        <v>68</v>
      </c>
      <c r="AL12">
        <f>Z8</f>
        <v>3.41</v>
      </c>
      <c r="AM12">
        <f>Y8</f>
        <v>5.21</v>
      </c>
      <c r="AN12">
        <f>X8</f>
        <v>5.05</v>
      </c>
      <c r="AO12" s="12">
        <f>AL12-AN12</f>
        <v>-1.6399999999999997</v>
      </c>
      <c r="AP12" s="12">
        <f>AM12-AN12</f>
        <v>0.16000000000000014</v>
      </c>
      <c r="AQ12" s="12">
        <f>AL12-AM12</f>
        <v>-1.7999999999999998</v>
      </c>
    </row>
    <row r="13" spans="1:43" x14ac:dyDescent="0.25">
      <c r="W13" t="s">
        <v>41</v>
      </c>
      <c r="X13">
        <v>15.1</v>
      </c>
      <c r="Y13">
        <v>17.899999999999999</v>
      </c>
      <c r="Z13">
        <v>19.899999999999999</v>
      </c>
      <c r="AA13">
        <v>56.5</v>
      </c>
      <c r="AC13">
        <v>17.100000000000001</v>
      </c>
      <c r="AD13">
        <v>18.100000000000001</v>
      </c>
      <c r="AF13" t="s">
        <v>58</v>
      </c>
      <c r="AG13">
        <v>0.28000000000000003</v>
      </c>
      <c r="AH13">
        <v>0.4</v>
      </c>
      <c r="AK13" t="s">
        <v>69</v>
      </c>
      <c r="AL13" t="s">
        <v>79</v>
      </c>
      <c r="AM13" t="s">
        <v>79</v>
      </c>
      <c r="AN13" t="s">
        <v>79</v>
      </c>
      <c r="AO13" s="12" t="s">
        <v>79</v>
      </c>
      <c r="AP13" s="12" t="s">
        <v>79</v>
      </c>
      <c r="AQ13" s="12" t="s">
        <v>79</v>
      </c>
    </row>
    <row r="14" spans="1:43" x14ac:dyDescent="0.25">
      <c r="W14" s="10" t="s">
        <v>42</v>
      </c>
      <c r="X14">
        <v>12.8</v>
      </c>
      <c r="Y14">
        <v>15.5</v>
      </c>
      <c r="Z14">
        <v>17.100000000000001</v>
      </c>
      <c r="AA14">
        <v>38.9</v>
      </c>
      <c r="AC14">
        <v>15.1</v>
      </c>
      <c r="AD14">
        <v>15.4</v>
      </c>
      <c r="AF14">
        <v>0.02</v>
      </c>
      <c r="AG14">
        <v>0.85</v>
      </c>
      <c r="AH14">
        <v>0.52</v>
      </c>
      <c r="AK14" t="s">
        <v>70</v>
      </c>
      <c r="AL14">
        <v>3</v>
      </c>
      <c r="AM14">
        <v>3</v>
      </c>
      <c r="AN14">
        <v>3</v>
      </c>
      <c r="AO14" s="12">
        <v>6</v>
      </c>
      <c r="AP14" s="12">
        <v>6</v>
      </c>
      <c r="AQ14" s="12">
        <v>6</v>
      </c>
    </row>
    <row r="15" spans="1:43" x14ac:dyDescent="0.25">
      <c r="W15" t="s">
        <v>43</v>
      </c>
      <c r="X15">
        <v>10.8</v>
      </c>
      <c r="Y15">
        <v>10.6</v>
      </c>
      <c r="Z15">
        <v>9.89</v>
      </c>
      <c r="AA15">
        <v>22.5</v>
      </c>
      <c r="AC15">
        <v>10.6</v>
      </c>
      <c r="AD15">
        <v>10.3</v>
      </c>
      <c r="AF15">
        <v>0.74</v>
      </c>
      <c r="AG15">
        <v>0.72</v>
      </c>
      <c r="AH15">
        <v>0.33</v>
      </c>
      <c r="AK15" t="s">
        <v>71</v>
      </c>
      <c r="AL15">
        <v>1</v>
      </c>
      <c r="AM15">
        <v>1</v>
      </c>
      <c r="AN15">
        <v>1</v>
      </c>
      <c r="AO15" s="12">
        <v>1</v>
      </c>
      <c r="AP15" s="12">
        <v>1</v>
      </c>
      <c r="AQ15" s="12">
        <v>1</v>
      </c>
    </row>
    <row r="16" spans="1:43" x14ac:dyDescent="0.25">
      <c r="W16" t="s">
        <v>44</v>
      </c>
      <c r="X16">
        <v>7.07</v>
      </c>
      <c r="Y16">
        <v>8.65</v>
      </c>
      <c r="Z16">
        <v>8.4499999999999993</v>
      </c>
      <c r="AA16">
        <v>16.2</v>
      </c>
      <c r="AC16">
        <v>7.93</v>
      </c>
      <c r="AD16">
        <v>8.41</v>
      </c>
      <c r="AF16">
        <v>0.8</v>
      </c>
      <c r="AG16">
        <v>0.91</v>
      </c>
      <c r="AH16">
        <v>0.82</v>
      </c>
    </row>
    <row r="17" spans="23:56" x14ac:dyDescent="0.25">
      <c r="AJ17" t="s">
        <v>59</v>
      </c>
      <c r="AL17" t="s">
        <v>47</v>
      </c>
      <c r="AM17" t="s">
        <v>72</v>
      </c>
      <c r="AN17" t="s">
        <v>73</v>
      </c>
      <c r="AO17" s="12" t="s">
        <v>74</v>
      </c>
      <c r="AP17" s="12" t="s">
        <v>75</v>
      </c>
      <c r="AQ17" s="12" t="s">
        <v>76</v>
      </c>
    </row>
    <row r="18" spans="23:56" x14ac:dyDescent="0.25">
      <c r="AJ18" t="s">
        <v>67</v>
      </c>
      <c r="AK18" t="s">
        <v>68</v>
      </c>
      <c r="AL18">
        <f>AVERAGE(Z13:Z14)</f>
        <v>18.5</v>
      </c>
      <c r="AM18">
        <f>AVERAGE(Y13:Y14)</f>
        <v>16.7</v>
      </c>
      <c r="AN18">
        <f>AVERAGE(X13:X14)</f>
        <v>13.95</v>
      </c>
      <c r="AO18" s="12">
        <f>AL18-AN18</f>
        <v>4.5500000000000007</v>
      </c>
      <c r="AP18" s="12">
        <f>AM18-AN18</f>
        <v>2.75</v>
      </c>
      <c r="AQ18" s="12">
        <f>AL18-AM18</f>
        <v>1.8000000000000007</v>
      </c>
    </row>
    <row r="19" spans="23:56" x14ac:dyDescent="0.25">
      <c r="W19" s="5" t="s">
        <v>60</v>
      </c>
      <c r="X19" s="17" t="s">
        <v>53</v>
      </c>
      <c r="Y19" s="17"/>
      <c r="Z19" s="17"/>
      <c r="AA19" s="17"/>
      <c r="AB19" s="17"/>
      <c r="AC19" s="17"/>
      <c r="AD19" s="17"/>
      <c r="AE19" s="17"/>
      <c r="AF19" s="17"/>
      <c r="AG19" s="17"/>
      <c r="AH19" s="17"/>
      <c r="AK19" t="s">
        <v>69</v>
      </c>
      <c r="AL19" t="s">
        <v>79</v>
      </c>
      <c r="AM19" t="s">
        <v>79</v>
      </c>
      <c r="AN19" t="s">
        <v>79</v>
      </c>
      <c r="AO19" s="12" t="s">
        <v>79</v>
      </c>
      <c r="AP19" s="12" t="s">
        <v>79</v>
      </c>
      <c r="AQ19" s="12" t="s">
        <v>79</v>
      </c>
    </row>
    <row r="20" spans="23:56" x14ac:dyDescent="0.25">
      <c r="X20" s="17" t="s">
        <v>52</v>
      </c>
      <c r="Y20" s="17"/>
      <c r="Z20" s="17"/>
      <c r="AA20" s="17"/>
      <c r="AC20" s="15" t="s">
        <v>51</v>
      </c>
      <c r="AD20" s="15"/>
      <c r="AF20" t="s">
        <v>54</v>
      </c>
      <c r="AK20" t="s">
        <v>70</v>
      </c>
      <c r="AL20">
        <v>3</v>
      </c>
      <c r="AM20">
        <v>3</v>
      </c>
      <c r="AN20">
        <v>3</v>
      </c>
      <c r="AO20" s="12">
        <v>6</v>
      </c>
      <c r="AP20" s="12">
        <v>6</v>
      </c>
      <c r="AQ20" s="12">
        <v>6</v>
      </c>
    </row>
    <row r="21" spans="23:56" x14ac:dyDescent="0.25">
      <c r="W21" s="5" t="s">
        <v>40</v>
      </c>
      <c r="X21" t="s">
        <v>45</v>
      </c>
      <c r="Y21" t="s">
        <v>46</v>
      </c>
      <c r="Z21" t="s">
        <v>47</v>
      </c>
      <c r="AA21" t="s">
        <v>48</v>
      </c>
      <c r="AC21" t="s">
        <v>49</v>
      </c>
      <c r="AD21" t="s">
        <v>50</v>
      </c>
      <c r="AF21" t="s">
        <v>55</v>
      </c>
      <c r="AG21" t="s">
        <v>56</v>
      </c>
      <c r="AH21" t="s">
        <v>57</v>
      </c>
      <c r="AK21" t="s">
        <v>71</v>
      </c>
      <c r="AL21">
        <v>1</v>
      </c>
      <c r="AM21">
        <v>1</v>
      </c>
      <c r="AN21">
        <v>1</v>
      </c>
      <c r="AO21" s="12">
        <v>1</v>
      </c>
      <c r="AP21" s="12">
        <v>1</v>
      </c>
      <c r="AQ21" s="12">
        <v>1</v>
      </c>
    </row>
    <row r="22" spans="23:56" x14ac:dyDescent="0.25">
      <c r="W22" t="s">
        <v>41</v>
      </c>
      <c r="X22">
        <v>16.8</v>
      </c>
      <c r="Y22">
        <v>17.3</v>
      </c>
      <c r="Z22">
        <v>20.7</v>
      </c>
      <c r="AA22">
        <v>28.9</v>
      </c>
      <c r="AC22">
        <v>18</v>
      </c>
      <c r="AD22">
        <v>18.600000000000001</v>
      </c>
      <c r="AF22">
        <v>0.03</v>
      </c>
      <c r="AG22">
        <v>0.62</v>
      </c>
      <c r="AH22">
        <v>0.05</v>
      </c>
      <c r="AJ22" t="s">
        <v>77</v>
      </c>
      <c r="AK22" t="s">
        <v>68</v>
      </c>
      <c r="AL22">
        <f>Z15</f>
        <v>9.89</v>
      </c>
      <c r="AM22">
        <f>Y15</f>
        <v>10.6</v>
      </c>
      <c r="AN22">
        <f>X15</f>
        <v>10.8</v>
      </c>
      <c r="AO22" s="12">
        <f>AL22-AN22</f>
        <v>-0.91000000000000014</v>
      </c>
      <c r="AP22" s="12">
        <f>AM22-AN22</f>
        <v>-0.20000000000000107</v>
      </c>
      <c r="AQ22" s="12">
        <f>AL22-AM22</f>
        <v>-0.70999999999999908</v>
      </c>
    </row>
    <row r="23" spans="23:56" x14ac:dyDescent="0.25">
      <c r="W23" s="10" t="s">
        <v>42</v>
      </c>
      <c r="X23">
        <v>13.2</v>
      </c>
      <c r="Y23">
        <v>17.2</v>
      </c>
      <c r="Z23">
        <v>18.399999999999999</v>
      </c>
      <c r="AA23">
        <v>21.3</v>
      </c>
      <c r="AC23">
        <v>16.8</v>
      </c>
      <c r="AD23">
        <v>15.7</v>
      </c>
      <c r="AF23">
        <v>0.03</v>
      </c>
      <c r="AG23">
        <v>0.47</v>
      </c>
      <c r="AH23">
        <v>0.09</v>
      </c>
      <c r="AK23" t="s">
        <v>69</v>
      </c>
      <c r="AL23" t="s">
        <v>79</v>
      </c>
      <c r="AM23" t="s">
        <v>79</v>
      </c>
      <c r="AN23" t="s">
        <v>79</v>
      </c>
      <c r="AO23" s="12" t="s">
        <v>79</v>
      </c>
      <c r="AP23" s="12" t="s">
        <v>79</v>
      </c>
      <c r="AQ23" s="12" t="s">
        <v>79</v>
      </c>
    </row>
    <row r="24" spans="23:56" x14ac:dyDescent="0.25">
      <c r="W24" t="s">
        <v>43</v>
      </c>
      <c r="X24">
        <v>10.199999999999999</v>
      </c>
      <c r="Y24">
        <v>10.4</v>
      </c>
      <c r="Z24">
        <v>7.41</v>
      </c>
      <c r="AA24">
        <v>15.7</v>
      </c>
      <c r="AC24">
        <v>9.3800000000000008</v>
      </c>
      <c r="AD24">
        <v>9.31</v>
      </c>
      <c r="AF24">
        <v>0.34</v>
      </c>
      <c r="AG24">
        <v>0.96</v>
      </c>
      <c r="AH24">
        <v>0.18</v>
      </c>
      <c r="AK24" t="s">
        <v>70</v>
      </c>
      <c r="AL24">
        <v>3</v>
      </c>
      <c r="AM24">
        <v>3</v>
      </c>
      <c r="AN24">
        <v>3</v>
      </c>
      <c r="AO24" s="12">
        <v>6</v>
      </c>
      <c r="AP24" s="12">
        <v>6</v>
      </c>
      <c r="AQ24" s="12">
        <v>6</v>
      </c>
    </row>
    <row r="25" spans="23:56" x14ac:dyDescent="0.25">
      <c r="W25" s="13" t="s">
        <v>80</v>
      </c>
      <c r="X25" s="13">
        <f>SUM(X22:X24)</f>
        <v>40.200000000000003</v>
      </c>
      <c r="Y25" s="13">
        <f>SUM(Y22:Y24)</f>
        <v>44.9</v>
      </c>
      <c r="Z25" s="13">
        <f>SUM(Z22:Z24)</f>
        <v>46.509999999999991</v>
      </c>
      <c r="AA25" s="13">
        <f>SUM(AA22:AA24)</f>
        <v>65.900000000000006</v>
      </c>
      <c r="AB25" s="13"/>
      <c r="AC25" s="13">
        <f>SUM(AC22:AC24)</f>
        <v>44.18</v>
      </c>
      <c r="AD25" s="13">
        <f>SUM(AD22:AD24)</f>
        <v>43.61</v>
      </c>
      <c r="AE25" s="13"/>
      <c r="AF25" s="13"/>
      <c r="AG25" s="13"/>
      <c r="AH25" s="13"/>
      <c r="AK25" t="s">
        <v>71</v>
      </c>
      <c r="AL25">
        <f t="shared" ref="AL25:AQ25" si="1">2/3</f>
        <v>0.66666666666666663</v>
      </c>
      <c r="AM25">
        <f t="shared" si="1"/>
        <v>0.66666666666666663</v>
      </c>
      <c r="AN25">
        <f t="shared" si="1"/>
        <v>0.66666666666666663</v>
      </c>
      <c r="AO25" s="12">
        <f t="shared" si="1"/>
        <v>0.66666666666666663</v>
      </c>
      <c r="AP25" s="12">
        <f t="shared" si="1"/>
        <v>0.66666666666666663</v>
      </c>
      <c r="AQ25" s="12">
        <f t="shared" si="1"/>
        <v>0.66666666666666663</v>
      </c>
      <c r="AY25">
        <v>6</v>
      </c>
      <c r="AZ25">
        <v>0.66666666666666663</v>
      </c>
      <c r="BA25">
        <v>-1.6399999999999997</v>
      </c>
      <c r="BB25" t="s">
        <v>79</v>
      </c>
      <c r="BC25">
        <v>6</v>
      </c>
      <c r="BD25">
        <v>1</v>
      </c>
    </row>
    <row r="26" spans="23:56" x14ac:dyDescent="0.25">
      <c r="W26" t="s">
        <v>44</v>
      </c>
      <c r="X26">
        <v>7.53</v>
      </c>
      <c r="Y26">
        <v>7.55</v>
      </c>
      <c r="Z26">
        <v>4.83</v>
      </c>
      <c r="AA26">
        <v>9.43</v>
      </c>
      <c r="AC26">
        <v>6.71</v>
      </c>
      <c r="AD26">
        <v>6.53</v>
      </c>
      <c r="AF26">
        <v>0.28000000000000003</v>
      </c>
      <c r="AG26">
        <v>0.92</v>
      </c>
      <c r="AH26">
        <v>0.98</v>
      </c>
      <c r="AJ26" t="s">
        <v>78</v>
      </c>
      <c r="AK26" t="s">
        <v>68</v>
      </c>
      <c r="AL26">
        <f>Z16</f>
        <v>8.4499999999999993</v>
      </c>
      <c r="AM26">
        <f>Y16</f>
        <v>8.65</v>
      </c>
      <c r="AN26">
        <f>X16</f>
        <v>7.07</v>
      </c>
      <c r="AO26" s="12">
        <f>AL26-AN26</f>
        <v>1.379999999999999</v>
      </c>
      <c r="AP26" s="12">
        <f>AM26-AN26</f>
        <v>1.58</v>
      </c>
      <c r="AQ26" s="12">
        <f>AL26-AM26</f>
        <v>-0.20000000000000107</v>
      </c>
      <c r="AY26">
        <v>6</v>
      </c>
      <c r="AZ26">
        <v>0.66666666666666663</v>
      </c>
      <c r="BA26">
        <v>0.16000000000000014</v>
      </c>
      <c r="BB26" t="s">
        <v>79</v>
      </c>
      <c r="BC26">
        <v>6</v>
      </c>
      <c r="BD26">
        <v>1</v>
      </c>
    </row>
    <row r="27" spans="23:56" x14ac:dyDescent="0.25">
      <c r="W27" s="13" t="s">
        <v>81</v>
      </c>
      <c r="X27" s="13">
        <f>SUM(X25:X26)</f>
        <v>47.730000000000004</v>
      </c>
      <c r="Y27" s="13">
        <f>SUM(Y25:Y26)</f>
        <v>52.449999999999996</v>
      </c>
      <c r="Z27" s="13">
        <f>SUM(Z25:Z26)</f>
        <v>51.339999999999989</v>
      </c>
      <c r="AA27" s="13">
        <f>SUM(AA25:AA26)</f>
        <v>75.330000000000013</v>
      </c>
      <c r="AB27" s="13"/>
      <c r="AC27" s="13"/>
      <c r="AD27" s="13"/>
      <c r="AE27" s="13"/>
      <c r="AF27" s="13"/>
      <c r="AG27" s="13"/>
      <c r="AH27" s="13"/>
      <c r="AK27" t="s">
        <v>69</v>
      </c>
      <c r="AL27" t="s">
        <v>79</v>
      </c>
      <c r="AM27" t="s">
        <v>79</v>
      </c>
      <c r="AN27" t="s">
        <v>79</v>
      </c>
      <c r="AO27" s="12" t="s">
        <v>79</v>
      </c>
      <c r="AP27" s="12" t="s">
        <v>79</v>
      </c>
      <c r="AQ27" s="12" t="s">
        <v>79</v>
      </c>
      <c r="AY27">
        <v>6</v>
      </c>
      <c r="AZ27">
        <v>0.66666666666666663</v>
      </c>
      <c r="BA27">
        <v>-1.7999999999999998</v>
      </c>
      <c r="BB27" t="s">
        <v>79</v>
      </c>
      <c r="BC27">
        <v>6</v>
      </c>
      <c r="BD27">
        <v>1</v>
      </c>
    </row>
    <row r="28" spans="23:56" x14ac:dyDescent="0.25">
      <c r="X28" s="15" t="s">
        <v>59</v>
      </c>
      <c r="Y28" s="15"/>
      <c r="Z28" s="15"/>
      <c r="AA28" s="15"/>
      <c r="AB28" s="15"/>
      <c r="AC28" s="15"/>
      <c r="AD28" s="15"/>
      <c r="AE28" s="15"/>
      <c r="AF28" s="15"/>
      <c r="AG28" s="15"/>
      <c r="AH28" s="15"/>
      <c r="AK28" t="s">
        <v>70</v>
      </c>
      <c r="AL28">
        <v>3</v>
      </c>
      <c r="AM28">
        <v>3</v>
      </c>
      <c r="AN28">
        <v>3</v>
      </c>
      <c r="AO28" s="12">
        <v>6</v>
      </c>
      <c r="AP28" s="12">
        <v>6</v>
      </c>
      <c r="AQ28" s="12">
        <v>6</v>
      </c>
      <c r="AY28">
        <v>6</v>
      </c>
      <c r="AZ28">
        <v>0.66666666666666663</v>
      </c>
      <c r="BA28">
        <v>1.379999999999999</v>
      </c>
      <c r="BB28" t="s">
        <v>79</v>
      </c>
      <c r="BC28">
        <v>6</v>
      </c>
      <c r="BD28">
        <v>1</v>
      </c>
    </row>
    <row r="29" spans="23:56" x14ac:dyDescent="0.25">
      <c r="X29" s="17" t="s">
        <v>52</v>
      </c>
      <c r="Y29" s="17"/>
      <c r="Z29" s="17"/>
      <c r="AA29" s="17"/>
      <c r="AC29" s="15" t="s">
        <v>51</v>
      </c>
      <c r="AD29" s="15"/>
      <c r="AF29" t="s">
        <v>54</v>
      </c>
      <c r="AK29" t="s">
        <v>71</v>
      </c>
      <c r="AL29">
        <v>1</v>
      </c>
      <c r="AM29">
        <v>1</v>
      </c>
      <c r="AN29">
        <v>1</v>
      </c>
      <c r="AO29" s="12">
        <v>1</v>
      </c>
      <c r="AP29" s="12">
        <v>1</v>
      </c>
      <c r="AQ29" s="12">
        <v>1</v>
      </c>
      <c r="AY29">
        <v>6</v>
      </c>
      <c r="AZ29">
        <v>0.66666666666666663</v>
      </c>
      <c r="BA29">
        <v>1.58</v>
      </c>
      <c r="BB29" t="s">
        <v>79</v>
      </c>
      <c r="BC29">
        <v>6</v>
      </c>
      <c r="BD29">
        <v>1</v>
      </c>
    </row>
    <row r="30" spans="23:56" x14ac:dyDescent="0.25">
      <c r="W30" s="5" t="s">
        <v>40</v>
      </c>
      <c r="X30" t="s">
        <v>45</v>
      </c>
      <c r="Y30" t="s">
        <v>46</v>
      </c>
      <c r="Z30" t="s">
        <v>47</v>
      </c>
      <c r="AA30" t="s">
        <v>48</v>
      </c>
      <c r="AC30" t="s">
        <v>49</v>
      </c>
      <c r="AD30" t="s">
        <v>50</v>
      </c>
      <c r="AF30" t="s">
        <v>55</v>
      </c>
      <c r="AG30" t="s">
        <v>56</v>
      </c>
      <c r="AH30" t="s">
        <v>57</v>
      </c>
      <c r="AY30">
        <v>6</v>
      </c>
      <c r="AZ30">
        <v>0.66666666666666663</v>
      </c>
      <c r="BA30">
        <v>-0.20000000000000107</v>
      </c>
      <c r="BB30" t="s">
        <v>79</v>
      </c>
      <c r="BC30">
        <v>6</v>
      </c>
      <c r="BD30">
        <v>1</v>
      </c>
    </row>
    <row r="31" spans="23:56" x14ac:dyDescent="0.25">
      <c r="W31" t="s">
        <v>41</v>
      </c>
      <c r="X31">
        <v>17.7</v>
      </c>
      <c r="Y31">
        <v>20.5</v>
      </c>
      <c r="Z31">
        <v>22.1</v>
      </c>
      <c r="AA31">
        <v>62.6</v>
      </c>
      <c r="AC31">
        <v>19.600000000000001</v>
      </c>
      <c r="AD31">
        <v>20.7</v>
      </c>
      <c r="AF31">
        <v>0.02</v>
      </c>
      <c r="AG31">
        <v>0.33</v>
      </c>
      <c r="AH31">
        <v>0.47</v>
      </c>
    </row>
    <row r="32" spans="23:56" x14ac:dyDescent="0.25">
      <c r="W32" s="10" t="s">
        <v>42</v>
      </c>
      <c r="X32">
        <v>15.9</v>
      </c>
      <c r="Y32">
        <v>17.899999999999999</v>
      </c>
      <c r="Z32">
        <v>19.7</v>
      </c>
      <c r="AA32">
        <v>33.4</v>
      </c>
      <c r="AC32">
        <v>17.899999999999999</v>
      </c>
      <c r="AD32">
        <v>17.7</v>
      </c>
      <c r="AF32">
        <v>0.12</v>
      </c>
      <c r="AG32">
        <v>0.95</v>
      </c>
      <c r="AH32">
        <v>0.56000000000000005</v>
      </c>
      <c r="AJ32" t="s">
        <v>83</v>
      </c>
    </row>
    <row r="33" spans="23:43" x14ac:dyDescent="0.25">
      <c r="W33" t="s">
        <v>43</v>
      </c>
      <c r="X33">
        <v>13.7</v>
      </c>
      <c r="Y33">
        <v>12.1</v>
      </c>
      <c r="Z33">
        <v>12.1</v>
      </c>
      <c r="AA33">
        <v>27</v>
      </c>
      <c r="AC33">
        <v>13.1</v>
      </c>
      <c r="AD33">
        <v>12.1</v>
      </c>
      <c r="AF33">
        <v>0.7</v>
      </c>
      <c r="AG33">
        <v>0.73</v>
      </c>
      <c r="AH33">
        <v>0.4</v>
      </c>
      <c r="AJ33" t="s">
        <v>53</v>
      </c>
      <c r="AL33" t="s">
        <v>47</v>
      </c>
      <c r="AM33" t="s">
        <v>72</v>
      </c>
      <c r="AN33" t="s">
        <v>73</v>
      </c>
      <c r="AO33" s="14" t="s">
        <v>74</v>
      </c>
      <c r="AP33" s="14" t="s">
        <v>75</v>
      </c>
      <c r="AQ33" s="14" t="s">
        <v>76</v>
      </c>
    </row>
    <row r="34" spans="23:43" x14ac:dyDescent="0.25">
      <c r="W34" s="13" t="s">
        <v>80</v>
      </c>
      <c r="X34" s="13">
        <f>SUM(X31:X33)</f>
        <v>47.3</v>
      </c>
      <c r="Y34" s="13">
        <f>SUM(Y31:Y33)</f>
        <v>50.5</v>
      </c>
      <c r="Z34" s="13">
        <f>SUM(Z31:Z33)</f>
        <v>53.9</v>
      </c>
      <c r="AA34" s="13">
        <f>SUM(AA31:AA33)</f>
        <v>123</v>
      </c>
      <c r="AB34" s="13"/>
      <c r="AC34" s="13">
        <f>SUM(AC31:AC33)</f>
        <v>50.6</v>
      </c>
      <c r="AD34" s="13">
        <f>SUM(AD31:AD33)</f>
        <v>50.5</v>
      </c>
      <c r="AE34" s="13"/>
      <c r="AF34" s="13"/>
      <c r="AG34" s="13"/>
      <c r="AH34" s="13"/>
      <c r="AJ34" t="s">
        <v>80</v>
      </c>
      <c r="AK34" t="s">
        <v>68</v>
      </c>
      <c r="AL34">
        <f>Z25</f>
        <v>46.509999999999991</v>
      </c>
      <c r="AM34">
        <f>Y25</f>
        <v>44.9</v>
      </c>
      <c r="AN34">
        <f>X25</f>
        <v>40.200000000000003</v>
      </c>
      <c r="AO34" s="14">
        <f>AL34-AN34</f>
        <v>6.3099999999999881</v>
      </c>
      <c r="AP34" s="14">
        <f>AM34-AN34</f>
        <v>4.6999999999999957</v>
      </c>
      <c r="AQ34" s="14">
        <f>AL34-AM34</f>
        <v>1.6099999999999923</v>
      </c>
    </row>
    <row r="35" spans="23:43" x14ac:dyDescent="0.25">
      <c r="W35" t="s">
        <v>44</v>
      </c>
      <c r="X35">
        <v>9.85</v>
      </c>
      <c r="Y35">
        <v>11.2</v>
      </c>
      <c r="Z35">
        <v>10.5</v>
      </c>
      <c r="AA35">
        <v>19.8</v>
      </c>
      <c r="AC35">
        <v>10.199999999999999</v>
      </c>
      <c r="AD35">
        <v>10.8</v>
      </c>
      <c r="AF35">
        <v>0.91</v>
      </c>
      <c r="AG35">
        <v>0.79</v>
      </c>
      <c r="AH35">
        <v>0.63</v>
      </c>
      <c r="AK35" t="s">
        <v>69</v>
      </c>
      <c r="AL35" t="s">
        <v>79</v>
      </c>
      <c r="AM35" t="s">
        <v>79</v>
      </c>
      <c r="AN35" t="s">
        <v>79</v>
      </c>
      <c r="AO35" s="14" t="s">
        <v>79</v>
      </c>
      <c r="AP35" s="14" t="s">
        <v>79</v>
      </c>
      <c r="AQ35" s="14" t="s">
        <v>79</v>
      </c>
    </row>
    <row r="36" spans="23:43" x14ac:dyDescent="0.25">
      <c r="W36" s="13" t="s">
        <v>81</v>
      </c>
      <c r="X36" s="13">
        <f>SUM(X34:X35)</f>
        <v>57.15</v>
      </c>
      <c r="Y36" s="13">
        <f>SUM(Y34:Y35)</f>
        <v>61.7</v>
      </c>
      <c r="Z36" s="13">
        <f>SUM(Z34:Z35)</f>
        <v>64.400000000000006</v>
      </c>
      <c r="AA36" s="13">
        <f>SUM(AA34:AA35)</f>
        <v>142.80000000000001</v>
      </c>
      <c r="AB36" s="13"/>
      <c r="AC36" s="13"/>
      <c r="AD36" s="13"/>
      <c r="AE36" s="13"/>
      <c r="AF36" s="13"/>
      <c r="AG36" s="13"/>
      <c r="AH36" s="13"/>
      <c r="AK36" t="s">
        <v>70</v>
      </c>
      <c r="AL36">
        <v>3</v>
      </c>
      <c r="AM36">
        <v>3</v>
      </c>
      <c r="AN36">
        <v>3</v>
      </c>
      <c r="AO36" s="14">
        <v>6</v>
      </c>
      <c r="AP36" s="14">
        <v>6</v>
      </c>
      <c r="AQ36" s="14">
        <v>6</v>
      </c>
    </row>
    <row r="37" spans="23:43" x14ac:dyDescent="0.25">
      <c r="W37" t="s">
        <v>61</v>
      </c>
      <c r="AK37" t="s">
        <v>71</v>
      </c>
      <c r="AL37">
        <v>1</v>
      </c>
      <c r="AM37">
        <v>1</v>
      </c>
      <c r="AN37">
        <v>1</v>
      </c>
      <c r="AO37" s="14">
        <v>1</v>
      </c>
      <c r="AP37" s="14">
        <v>1</v>
      </c>
      <c r="AQ37" s="14">
        <v>1</v>
      </c>
    </row>
    <row r="38" spans="23:43" x14ac:dyDescent="0.25">
      <c r="AJ38" t="s">
        <v>81</v>
      </c>
      <c r="AK38" t="s">
        <v>68</v>
      </c>
      <c r="AL38">
        <f>Z27</f>
        <v>51.339999999999989</v>
      </c>
      <c r="AM38">
        <f>Y27</f>
        <v>52.449999999999996</v>
      </c>
      <c r="AN38">
        <f>X27</f>
        <v>47.730000000000004</v>
      </c>
      <c r="AO38" s="14">
        <f>AL38-AN38</f>
        <v>3.6099999999999852</v>
      </c>
      <c r="AP38" s="14">
        <f>AM38-AN38</f>
        <v>4.7199999999999918</v>
      </c>
      <c r="AQ38" s="14">
        <f>AL38-AM38</f>
        <v>-1.1100000000000065</v>
      </c>
    </row>
    <row r="39" spans="23:43" x14ac:dyDescent="0.25">
      <c r="AK39" t="s">
        <v>69</v>
      </c>
      <c r="AL39" t="s">
        <v>79</v>
      </c>
      <c r="AM39" t="s">
        <v>79</v>
      </c>
      <c r="AN39" t="s">
        <v>79</v>
      </c>
      <c r="AO39" s="14" t="s">
        <v>79</v>
      </c>
      <c r="AP39" s="14" t="s">
        <v>79</v>
      </c>
      <c r="AQ39" s="14" t="s">
        <v>79</v>
      </c>
    </row>
    <row r="40" spans="23:43" x14ac:dyDescent="0.25">
      <c r="W40" s="11" t="s">
        <v>62</v>
      </c>
      <c r="AK40" t="s">
        <v>70</v>
      </c>
      <c r="AL40">
        <v>3</v>
      </c>
      <c r="AM40">
        <v>3</v>
      </c>
      <c r="AN40">
        <v>3</v>
      </c>
      <c r="AO40" s="14">
        <v>6</v>
      </c>
      <c r="AP40" s="14">
        <v>6</v>
      </c>
      <c r="AQ40" s="14">
        <v>6</v>
      </c>
    </row>
    <row r="41" spans="23:43" x14ac:dyDescent="0.25">
      <c r="W41" t="s">
        <v>63</v>
      </c>
      <c r="X41" s="15" t="s">
        <v>53</v>
      </c>
      <c r="Y41" s="15"/>
      <c r="Z41" s="15"/>
      <c r="AA41" s="15"/>
      <c r="AB41" s="15"/>
      <c r="AK41" t="s">
        <v>71</v>
      </c>
      <c r="AL41">
        <f t="shared" ref="AL41:AN41" si="2">2/3</f>
        <v>0.66666666666666663</v>
      </c>
      <c r="AM41">
        <f t="shared" si="2"/>
        <v>0.66666666666666663</v>
      </c>
      <c r="AN41">
        <f t="shared" si="2"/>
        <v>0.66666666666666663</v>
      </c>
      <c r="AO41" s="14">
        <v>1</v>
      </c>
      <c r="AP41" s="14">
        <v>1</v>
      </c>
      <c r="AQ41" s="14">
        <v>1</v>
      </c>
    </row>
    <row r="42" spans="23:43" x14ac:dyDescent="0.25">
      <c r="W42" t="s">
        <v>40</v>
      </c>
      <c r="X42" t="s">
        <v>47</v>
      </c>
      <c r="Y42" t="s">
        <v>46</v>
      </c>
      <c r="Z42" t="s">
        <v>45</v>
      </c>
      <c r="AA42" t="s">
        <v>48</v>
      </c>
      <c r="AB42" t="s">
        <v>64</v>
      </c>
    </row>
    <row r="43" spans="23:43" x14ac:dyDescent="0.25">
      <c r="W43">
        <v>5</v>
      </c>
      <c r="X43">
        <v>1.3048128342245899</v>
      </c>
      <c r="Y43">
        <v>1.3449197860962501</v>
      </c>
      <c r="Z43">
        <v>1.4155080213903699</v>
      </c>
      <c r="AA43">
        <v>1.0866310160427799</v>
      </c>
      <c r="AB43">
        <v>5.1336898395716868E-2</v>
      </c>
      <c r="AJ43" t="s">
        <v>59</v>
      </c>
      <c r="AL43" t="s">
        <v>47</v>
      </c>
      <c r="AM43" t="s">
        <v>72</v>
      </c>
      <c r="AN43" t="s">
        <v>73</v>
      </c>
      <c r="AO43" s="14" t="s">
        <v>74</v>
      </c>
      <c r="AP43" s="14" t="s">
        <v>75</v>
      </c>
      <c r="AQ43" s="14" t="s">
        <v>76</v>
      </c>
    </row>
    <row r="44" spans="23:43" x14ac:dyDescent="0.25">
      <c r="W44">
        <v>15</v>
      </c>
      <c r="X44">
        <v>1.3689839572192499</v>
      </c>
      <c r="Y44">
        <v>1.41069518716577</v>
      </c>
      <c r="Z44">
        <v>1.4508021390374299</v>
      </c>
      <c r="AA44">
        <v>1.31925133689839</v>
      </c>
      <c r="AB44">
        <v>3.5294117647050038E-2</v>
      </c>
      <c r="AJ44" t="s">
        <v>80</v>
      </c>
      <c r="AK44" t="s">
        <v>68</v>
      </c>
      <c r="AL44">
        <f>Z34</f>
        <v>53.9</v>
      </c>
      <c r="AM44">
        <f>Y34</f>
        <v>50.5</v>
      </c>
      <c r="AN44">
        <f>X34</f>
        <v>47.3</v>
      </c>
      <c r="AO44" s="14">
        <f>AL44-AN44</f>
        <v>6.6000000000000014</v>
      </c>
      <c r="AP44" s="14">
        <f>AM44-AN44</f>
        <v>3.2000000000000028</v>
      </c>
      <c r="AQ44" s="14">
        <f>AL44-AM44</f>
        <v>3.3999999999999986</v>
      </c>
    </row>
    <row r="45" spans="23:43" x14ac:dyDescent="0.25">
      <c r="W45">
        <v>25</v>
      </c>
      <c r="X45">
        <v>1.4475935828877</v>
      </c>
      <c r="Y45">
        <v>1.4363636363636301</v>
      </c>
      <c r="Z45">
        <v>1.5278074866310101</v>
      </c>
      <c r="AA45">
        <v>1.36737967914438</v>
      </c>
      <c r="AB45">
        <v>5.775401069518693E-2</v>
      </c>
      <c r="AK45" t="s">
        <v>69</v>
      </c>
      <c r="AL45" t="s">
        <v>79</v>
      </c>
      <c r="AM45" t="s">
        <v>79</v>
      </c>
      <c r="AN45" t="s">
        <v>79</v>
      </c>
      <c r="AO45" s="14" t="s">
        <v>79</v>
      </c>
      <c r="AP45" s="14" t="s">
        <v>79</v>
      </c>
      <c r="AQ45" s="14" t="s">
        <v>79</v>
      </c>
    </row>
    <row r="46" spans="23:43" x14ac:dyDescent="0.25">
      <c r="W46">
        <v>35</v>
      </c>
      <c r="X46">
        <v>1.50534759358288</v>
      </c>
      <c r="Y46">
        <v>1.5165775401069499</v>
      </c>
      <c r="Z46">
        <v>1.53903743315508</v>
      </c>
      <c r="AA46">
        <v>1.4379679144385</v>
      </c>
      <c r="AB46">
        <v>5.9358288770046896E-2</v>
      </c>
      <c r="AK46" t="s">
        <v>70</v>
      </c>
      <c r="AL46">
        <v>3</v>
      </c>
      <c r="AM46">
        <v>3</v>
      </c>
      <c r="AN46">
        <v>3</v>
      </c>
      <c r="AO46" s="14">
        <v>6</v>
      </c>
      <c r="AP46" s="14">
        <v>6</v>
      </c>
      <c r="AQ46" s="14">
        <v>6</v>
      </c>
    </row>
    <row r="47" spans="23:43" x14ac:dyDescent="0.25">
      <c r="X47" s="15" t="s">
        <v>59</v>
      </c>
      <c r="Y47" s="15"/>
      <c r="Z47" s="15"/>
      <c r="AA47" s="15"/>
      <c r="AB47" s="15"/>
      <c r="AK47" t="s">
        <v>71</v>
      </c>
      <c r="AL47">
        <v>1</v>
      </c>
      <c r="AM47">
        <v>1</v>
      </c>
      <c r="AN47">
        <v>1</v>
      </c>
      <c r="AO47" s="14">
        <v>1</v>
      </c>
      <c r="AP47" s="14">
        <v>1</v>
      </c>
      <c r="AQ47" s="14">
        <v>1</v>
      </c>
    </row>
    <row r="48" spans="23:43" x14ac:dyDescent="0.25">
      <c r="W48" t="s">
        <v>40</v>
      </c>
      <c r="X48" t="s">
        <v>47</v>
      </c>
      <c r="Y48" t="s">
        <v>46</v>
      </c>
      <c r="Z48" t="s">
        <v>45</v>
      </c>
      <c r="AA48" t="s">
        <v>48</v>
      </c>
      <c r="AB48" t="s">
        <v>64</v>
      </c>
      <c r="AJ48" t="s">
        <v>81</v>
      </c>
      <c r="AK48" t="s">
        <v>68</v>
      </c>
      <c r="AL48">
        <f>Z36</f>
        <v>64.400000000000006</v>
      </c>
      <c r="AM48">
        <f>Y36</f>
        <v>61.7</v>
      </c>
      <c r="AN48">
        <f>X36</f>
        <v>57.15</v>
      </c>
      <c r="AO48" s="14">
        <f>AL48-AN48</f>
        <v>7.2500000000000071</v>
      </c>
      <c r="AP48" s="14">
        <f>AM48-AN48</f>
        <v>4.5500000000000043</v>
      </c>
      <c r="AQ48" s="14">
        <f>AL48-AM48</f>
        <v>2.7000000000000028</v>
      </c>
    </row>
    <row r="49" spans="23:43" x14ac:dyDescent="0.25">
      <c r="W49">
        <v>5</v>
      </c>
      <c r="X49">
        <v>1.2555407209612801</v>
      </c>
      <c r="Y49">
        <v>1.2963951935914499</v>
      </c>
      <c r="Z49">
        <v>1.3188251001335101</v>
      </c>
      <c r="AA49">
        <v>1.1089452603471199</v>
      </c>
      <c r="AB49">
        <v>3.2042723631499959E-2</v>
      </c>
      <c r="AK49" t="s">
        <v>69</v>
      </c>
      <c r="AL49" t="s">
        <v>79</v>
      </c>
      <c r="AM49" t="s">
        <v>79</v>
      </c>
      <c r="AN49" t="s">
        <v>79</v>
      </c>
      <c r="AO49" s="14" t="s">
        <v>79</v>
      </c>
      <c r="AP49" s="14" t="s">
        <v>79</v>
      </c>
      <c r="AQ49" s="14" t="s">
        <v>79</v>
      </c>
    </row>
    <row r="50" spans="23:43" x14ac:dyDescent="0.25">
      <c r="W50">
        <v>15</v>
      </c>
      <c r="X50">
        <v>1.3116154873164201</v>
      </c>
      <c r="Y50">
        <v>1.32042723631508</v>
      </c>
      <c r="Z50">
        <v>1.3973297730306999</v>
      </c>
      <c r="AA50">
        <v>1.14899866488651</v>
      </c>
      <c r="AB50">
        <v>2.6435246995990092E-2</v>
      </c>
      <c r="AK50" t="s">
        <v>70</v>
      </c>
      <c r="AL50">
        <v>3</v>
      </c>
      <c r="AM50">
        <v>3</v>
      </c>
      <c r="AN50">
        <v>3</v>
      </c>
      <c r="AO50" s="14">
        <v>6</v>
      </c>
      <c r="AP50" s="14">
        <v>6</v>
      </c>
      <c r="AQ50" s="14">
        <v>6</v>
      </c>
    </row>
    <row r="51" spans="23:43" x14ac:dyDescent="0.25">
      <c r="W51">
        <v>25</v>
      </c>
      <c r="X51">
        <v>1.3909212283043999</v>
      </c>
      <c r="Y51">
        <v>1.3524699599465899</v>
      </c>
      <c r="Z51">
        <v>1.4229639519359101</v>
      </c>
      <c r="AA51">
        <v>1.21148197596795</v>
      </c>
      <c r="AB51">
        <v>4.1655540720960005E-2</v>
      </c>
      <c r="AK51" t="s">
        <v>71</v>
      </c>
      <c r="AL51">
        <v>1</v>
      </c>
      <c r="AM51">
        <v>1</v>
      </c>
      <c r="AN51">
        <v>1</v>
      </c>
      <c r="AO51" s="14">
        <v>1</v>
      </c>
      <c r="AP51" s="14">
        <v>1</v>
      </c>
      <c r="AQ51" s="14">
        <v>1</v>
      </c>
    </row>
    <row r="52" spans="23:43" x14ac:dyDescent="0.25">
      <c r="W52">
        <v>35</v>
      </c>
      <c r="X52">
        <v>1.4181575433911799</v>
      </c>
      <c r="Y52">
        <v>1.4638184245660799</v>
      </c>
      <c r="Z52">
        <v>1.49666221628838</v>
      </c>
      <c r="AA52">
        <v>1.2419225634178901</v>
      </c>
      <c r="AB52">
        <v>5.7676902536710095E-2</v>
      </c>
    </row>
  </sheetData>
  <mergeCells count="15">
    <mergeCell ref="AC3:AD3"/>
    <mergeCell ref="X3:AA3"/>
    <mergeCell ref="X10:AH10"/>
    <mergeCell ref="X2:AH2"/>
    <mergeCell ref="X11:AA11"/>
    <mergeCell ref="AC11:AD11"/>
    <mergeCell ref="X41:AB41"/>
    <mergeCell ref="X47:AB47"/>
    <mergeCell ref="A5:S10"/>
    <mergeCell ref="X19:AH19"/>
    <mergeCell ref="X20:AA20"/>
    <mergeCell ref="AC20:AD20"/>
    <mergeCell ref="X28:AH28"/>
    <mergeCell ref="X29:AA29"/>
    <mergeCell ref="AC29:AD29"/>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2015-07-11T09:11:46Z</dcterms:created>
  <dcterms:modified xsi:type="dcterms:W3CDTF">2016-04-26T09:21:25Z</dcterms:modified>
</cp:coreProperties>
</file>